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LICITAÇÃO 2026\PREGÃO\PE 9000 xx-26 - SEI 0025.0000102026-12 - Aquisição Cones, barreiras\"/>
    </mc:Choice>
  </mc:AlternateContent>
  <xr:revisionPtr revIDLastSave="0" documentId="13_ncr:1_{8B771B77-A0FB-4322-9C6F-20F80D0A2EA0}" xr6:coauthVersionLast="36" xr6:coauthVersionMax="36" xr10:uidLastSave="{00000000-0000-0000-0000-000000000000}"/>
  <bookViews>
    <workbookView xWindow="0" yWindow="0" windowWidth="21600" windowHeight="9225" tabRatio="500" xr2:uid="{00000000-000D-0000-FFFF-FFFF00000000}"/>
  </bookViews>
  <sheets>
    <sheet name="Plan1" sheetId="1" r:id="rId1"/>
  </sheets>
  <calcPr calcId="191029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19" i="1" l="1"/>
  <c r="H13" i="1"/>
  <c r="H14" i="1"/>
  <c r="H15" i="1"/>
  <c r="H16" i="1"/>
  <c r="H17" i="1"/>
  <c r="H18" i="1"/>
  <c r="H20" i="1"/>
  <c r="H12" i="1"/>
  <c r="H21" i="1" l="1"/>
</calcChain>
</file>

<file path=xl/sharedStrings.xml><?xml version="1.0" encoding="utf-8"?>
<sst xmlns="http://schemas.openxmlformats.org/spreadsheetml/2006/main" count="31" uniqueCount="23">
  <si>
    <t>ESTADO DO RIO DE JANEIRO</t>
  </si>
  <si>
    <t>MUNICÍPIO DE ITABORAÍ</t>
  </si>
  <si>
    <t>ITEM</t>
  </si>
  <si>
    <t>DESCRIÇÃO</t>
  </si>
  <si>
    <t>UNIDADE</t>
  </si>
  <si>
    <t>QUANTIDADE</t>
  </si>
  <si>
    <t>VALOR UNITÁRIO</t>
  </si>
  <si>
    <t>VALOR TOTAL</t>
  </si>
  <si>
    <t>UND</t>
  </si>
  <si>
    <t>VALOR TOTAL DO LOTE</t>
  </si>
  <si>
    <t>LOTE ÚNICO</t>
  </si>
  <si>
    <t>CATSER</t>
  </si>
  <si>
    <t>Barreiras Pantográficas Refletivas:
0,60m a 6,40m, cor laranja, sapatas em PVC, polietileno com proteção UV, fitas refletivas.</t>
  </si>
  <si>
    <t>Cilindro Canalizador: ABNT 15692, laranja vibrante, base quadrada, alça anatômica, polietileno com proteção UV, fita refletiva .</t>
  </si>
  <si>
    <t>Barreira Plástica Horizontal: ABNT NBR 16331, laranja, alça para transporte, permite fixação de
sinalizadores, polietileno virgem, proteção UV, fitas refletivas .</t>
  </si>
  <si>
    <t>Cone Rodoviário: ABNT 15071 e 9735, laranja fluorescente, fenda para fita zebrada, PVC extra flexível, proteção UV, fita refletiva .</t>
  </si>
  <si>
    <t>Fita Zebrada: Filme polietileno sem adesivo, alta resistência, cores preta e amarela, rolo de 7,6cm x 200m.</t>
  </si>
  <si>
    <t>Sinalizador Solar Viário Eletrônico: Lentes em policarbonato âmbar, corpo em polietileno, fotocélula automática, painel solar para carregamento.</t>
  </si>
  <si>
    <t>Lombada Modular Tipo B: Resolução CONTRAN 973/2022 e 600/2016, borracha vulcanizada com proteção UV, suporta até 25 toneladas. Dimensões: 75cm x 50cm x 8cm.</t>
  </si>
  <si>
    <t>Acabamento da Lombada Modular Tipo B: Ponteiras/terminais em borracha vulcanizada, proteção UV, suporta até 20 toneladas. Dimensões: 75cm x 12,5cm x 8cm.</t>
  </si>
  <si>
    <t>Balizador Refil Tubular Top Faixa Tipo II: Laranja, PVC, base emborrachada, proteção UV, fitas refletivas. Altura 1,10m.</t>
  </si>
  <si>
    <t>ANEXO DO TERMO DE REFERÊNCIA / ESTIMADO DA ADMINISTRAÇÃO</t>
  </si>
  <si>
    <t>Valor por extenso: Dois milhoes, trezentos e sessenta e sete mil, cinco reais e vinte e nove centavos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</si>
</sst>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[$R$-416]\ #,##0.00;[Red]\-[$R$-416]\ #,##0.00"/>
  </numFmts>
  <fonts count="13" x14ac:knownFonts="1">
    <font>
      <sz val="11"/>
      <color rgb="FF000000"/>
      <name val="Calibri"/>
      <family val="2"/>
      <charset val="1"/>
    </font>
    <font>
      <sz val="10"/>
      <color rgb="FF000000"/>
      <name val="Tahoma"/>
      <family val="2"/>
      <charset val="1"/>
    </font>
    <font>
      <b/>
      <sz val="10"/>
      <color rgb="FF000000"/>
      <name val="Tahoma"/>
      <family val="2"/>
      <charset val="1"/>
    </font>
    <font>
      <b/>
      <sz val="12"/>
      <color rgb="FF000000"/>
      <name val="Calibri"/>
      <family val="2"/>
      <charset val="1"/>
    </font>
    <font>
      <b/>
      <sz val="12"/>
      <color rgb="FF000000"/>
      <name val="Arial"/>
      <family val="2"/>
      <charset val="1"/>
    </font>
    <font>
      <b/>
      <sz val="11"/>
      <color rgb="FF000000"/>
      <name val="Calibri"/>
      <family val="2"/>
      <charset val="1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  <charset val="1"/>
    </font>
    <font>
      <b/>
      <sz val="14"/>
      <color rgb="FF000000"/>
      <name val="Calibri"/>
      <family val="2"/>
    </font>
    <font>
      <b/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2">
    <xf numFmtId="0" fontId="0" fillId="0" borderId="0"/>
    <xf numFmtId="44" fontId="10" fillId="0" borderId="0" applyFon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164" fontId="5" fillId="0" borderId="1" xfId="0" applyNumberFormat="1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horizontal="center" vertical="center" textRotation="255" wrapText="1"/>
    </xf>
    <xf numFmtId="3" fontId="9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44" fontId="4" fillId="2" borderId="1" xfId="1" applyFont="1" applyFill="1" applyBorder="1" applyAlignment="1">
      <alignment horizontal="center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2409780</xdr:colOff>
      <xdr:row>0</xdr:row>
      <xdr:rowOff>114285</xdr:rowOff>
    </xdr:from>
    <xdr:to>
      <xdr:col>4</xdr:col>
      <xdr:colOff>527535</xdr:colOff>
      <xdr:row>4</xdr:row>
      <xdr:rowOff>30765</xdr:rowOff>
    </xdr:to>
    <xdr:pic>
      <xdr:nvPicPr>
        <xdr:cNvPr id="2" name="Imagem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3533730" y="114285"/>
          <a:ext cx="2470680" cy="67848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5:AMJ22"/>
  <sheetViews>
    <sheetView tabSelected="1" view="pageBreakPreview" zoomScaleNormal="100" workbookViewId="0">
      <selection activeCell="K7" sqref="K7"/>
    </sheetView>
  </sheetViews>
  <sheetFormatPr defaultColWidth="8.85546875" defaultRowHeight="15" x14ac:dyDescent="0.25"/>
  <cols>
    <col min="2" max="2" width="8" style="1" customWidth="1"/>
    <col min="3" max="3" width="43.140625" style="2" customWidth="1"/>
    <col min="4" max="4" width="22.140625" style="2" customWidth="1"/>
    <col min="5" max="5" width="13.5703125" style="2" customWidth="1"/>
    <col min="6" max="6" width="16.5703125" style="1" customWidth="1"/>
    <col min="7" max="7" width="19.42578125" style="1" customWidth="1"/>
    <col min="8" max="8" width="18.42578125" style="1" customWidth="1"/>
    <col min="9" max="1024" width="8.85546875" style="1"/>
  </cols>
  <sheetData>
    <row r="5" spans="1:8" x14ac:dyDescent="0.25">
      <c r="A5" s="8" t="s">
        <v>0</v>
      </c>
      <c r="B5" s="8"/>
      <c r="C5" s="8"/>
      <c r="D5" s="8"/>
      <c r="E5" s="8"/>
      <c r="F5" s="8"/>
      <c r="G5" s="8"/>
      <c r="H5" s="8"/>
    </row>
    <row r="6" spans="1:8" x14ac:dyDescent="0.25">
      <c r="A6" s="9" t="s">
        <v>1</v>
      </c>
      <c r="B6" s="9"/>
      <c r="C6" s="9"/>
      <c r="D6" s="9"/>
      <c r="E6" s="9"/>
      <c r="F6" s="9"/>
      <c r="G6" s="9"/>
      <c r="H6" s="9"/>
    </row>
    <row r="7" spans="1:8" x14ac:dyDescent="0.25">
      <c r="B7" s="8"/>
      <c r="C7" s="8"/>
      <c r="D7" s="8"/>
      <c r="E7" s="8"/>
      <c r="F7" s="8"/>
      <c r="G7" s="8"/>
      <c r="H7" s="8"/>
    </row>
    <row r="9" spans="1:8" ht="15.75" x14ac:dyDescent="0.25">
      <c r="A9" s="10" t="s">
        <v>21</v>
      </c>
      <c r="B9" s="10"/>
      <c r="C9" s="10"/>
      <c r="D9" s="10"/>
      <c r="E9" s="10"/>
      <c r="F9" s="10"/>
      <c r="G9" s="10"/>
      <c r="H9" s="10"/>
    </row>
    <row r="10" spans="1:8" x14ac:dyDescent="0.25">
      <c r="B10" s="11"/>
      <c r="C10" s="11"/>
      <c r="D10" s="11"/>
      <c r="E10" s="11"/>
      <c r="F10" s="11"/>
      <c r="G10" s="11"/>
      <c r="H10" s="11"/>
    </row>
    <row r="11" spans="1:8" ht="27.4" customHeight="1" x14ac:dyDescent="0.25">
      <c r="A11" s="15" t="s">
        <v>10</v>
      </c>
      <c r="B11" s="4" t="s">
        <v>2</v>
      </c>
      <c r="C11" s="4" t="s">
        <v>3</v>
      </c>
      <c r="D11" s="4" t="s">
        <v>11</v>
      </c>
      <c r="E11" s="4" t="s">
        <v>4</v>
      </c>
      <c r="F11" s="4" t="s">
        <v>5</v>
      </c>
      <c r="G11" s="4" t="s">
        <v>6</v>
      </c>
      <c r="H11" s="4" t="s">
        <v>7</v>
      </c>
    </row>
    <row r="12" spans="1:8" ht="62.25" customHeight="1" x14ac:dyDescent="0.25">
      <c r="A12" s="15"/>
      <c r="B12" s="4">
        <v>1</v>
      </c>
      <c r="C12" s="14" t="s">
        <v>12</v>
      </c>
      <c r="D12" s="6">
        <v>464833</v>
      </c>
      <c r="E12" s="6" t="s">
        <v>8</v>
      </c>
      <c r="F12" s="6">
        <v>151</v>
      </c>
      <c r="G12" s="17">
        <v>1039.22</v>
      </c>
      <c r="H12" s="18">
        <f>G12*F12</f>
        <v>156922.22</v>
      </c>
    </row>
    <row r="13" spans="1:8" ht="52.5" customHeight="1" x14ac:dyDescent="0.25">
      <c r="A13" s="15"/>
      <c r="B13" s="4">
        <v>2</v>
      </c>
      <c r="C13" s="14" t="s">
        <v>13</v>
      </c>
      <c r="D13" s="6">
        <v>624517</v>
      </c>
      <c r="E13" s="6" t="s">
        <v>8</v>
      </c>
      <c r="F13" s="6">
        <v>325</v>
      </c>
      <c r="G13" s="17">
        <v>391.92</v>
      </c>
      <c r="H13" s="18">
        <f t="shared" ref="H13:H20" si="0">G13*F13</f>
        <v>127374</v>
      </c>
    </row>
    <row r="14" spans="1:8" ht="50.25" customHeight="1" x14ac:dyDescent="0.25">
      <c r="A14" s="15"/>
      <c r="B14" s="4">
        <v>3</v>
      </c>
      <c r="C14" s="14" t="s">
        <v>15</v>
      </c>
      <c r="D14" s="6">
        <v>441520</v>
      </c>
      <c r="E14" s="6" t="s">
        <v>8</v>
      </c>
      <c r="F14" s="6">
        <v>7150</v>
      </c>
      <c r="G14" s="17">
        <v>132.25</v>
      </c>
      <c r="H14" s="18">
        <f t="shared" si="0"/>
        <v>945587.5</v>
      </c>
    </row>
    <row r="15" spans="1:8" ht="60" customHeight="1" x14ac:dyDescent="0.25">
      <c r="A15" s="15"/>
      <c r="B15" s="4">
        <v>4</v>
      </c>
      <c r="C15" s="14" t="s">
        <v>14</v>
      </c>
      <c r="D15" s="6">
        <v>414884</v>
      </c>
      <c r="E15" s="6" t="s">
        <v>8</v>
      </c>
      <c r="F15" s="6">
        <v>461</v>
      </c>
      <c r="G15" s="17">
        <v>872.57</v>
      </c>
      <c r="H15" s="18">
        <f t="shared" si="0"/>
        <v>402254.77</v>
      </c>
    </row>
    <row r="16" spans="1:8" ht="57" customHeight="1" x14ac:dyDescent="0.25">
      <c r="A16" s="15"/>
      <c r="B16" s="4">
        <v>5</v>
      </c>
      <c r="C16" s="13" t="s">
        <v>20</v>
      </c>
      <c r="D16" s="6">
        <v>609422</v>
      </c>
      <c r="E16" s="6" t="s">
        <v>8</v>
      </c>
      <c r="F16" s="16">
        <v>850</v>
      </c>
      <c r="G16" s="17">
        <v>77.03</v>
      </c>
      <c r="H16" s="18">
        <f t="shared" si="0"/>
        <v>65475.5</v>
      </c>
    </row>
    <row r="17" spans="1:8" ht="48.75" customHeight="1" x14ac:dyDescent="0.25">
      <c r="A17" s="15"/>
      <c r="B17" s="4">
        <v>6</v>
      </c>
      <c r="C17" s="13" t="s">
        <v>16</v>
      </c>
      <c r="D17" s="6">
        <v>481049</v>
      </c>
      <c r="E17" s="6" t="s">
        <v>8</v>
      </c>
      <c r="F17" s="5">
        <v>670</v>
      </c>
      <c r="G17" s="17">
        <v>14.49</v>
      </c>
      <c r="H17" s="18">
        <f t="shared" si="0"/>
        <v>9708.2999999999993</v>
      </c>
    </row>
    <row r="18" spans="1:8" ht="66" customHeight="1" x14ac:dyDescent="0.25">
      <c r="A18" s="15"/>
      <c r="B18" s="4">
        <v>7</v>
      </c>
      <c r="C18" s="13" t="s">
        <v>17</v>
      </c>
      <c r="D18" s="6">
        <v>413108</v>
      </c>
      <c r="E18" s="6" t="s">
        <v>8</v>
      </c>
      <c r="F18" s="5">
        <v>460</v>
      </c>
      <c r="G18" s="17">
        <v>112.5</v>
      </c>
      <c r="H18" s="18">
        <f t="shared" si="0"/>
        <v>51750</v>
      </c>
    </row>
    <row r="19" spans="1:8" ht="68.25" customHeight="1" x14ac:dyDescent="0.25">
      <c r="A19" s="15"/>
      <c r="B19" s="4">
        <v>8</v>
      </c>
      <c r="C19" s="13" t="s">
        <v>18</v>
      </c>
      <c r="D19" s="6">
        <v>618922</v>
      </c>
      <c r="E19" s="6" t="s">
        <v>8</v>
      </c>
      <c r="F19" s="5">
        <v>600</v>
      </c>
      <c r="G19" s="17">
        <v>977.75</v>
      </c>
      <c r="H19" s="18">
        <f t="shared" si="0"/>
        <v>586650</v>
      </c>
    </row>
    <row r="20" spans="1:8" ht="68.25" customHeight="1" x14ac:dyDescent="0.25">
      <c r="A20" s="15"/>
      <c r="B20" s="4">
        <v>9</v>
      </c>
      <c r="C20" s="13" t="s">
        <v>19</v>
      </c>
      <c r="D20" s="6">
        <v>618922</v>
      </c>
      <c r="E20" s="6" t="s">
        <v>8</v>
      </c>
      <c r="F20" s="5">
        <v>100</v>
      </c>
      <c r="G20" s="17">
        <v>212.83</v>
      </c>
      <c r="H20" s="18">
        <f t="shared" si="0"/>
        <v>21283</v>
      </c>
    </row>
    <row r="21" spans="1:8" ht="34.5" customHeight="1" x14ac:dyDescent="0.25">
      <c r="A21" s="12" t="s">
        <v>9</v>
      </c>
      <c r="B21" s="12"/>
      <c r="C21" s="12"/>
      <c r="D21" s="12"/>
      <c r="E21" s="12"/>
      <c r="F21" s="12"/>
      <c r="G21" s="12"/>
      <c r="H21" s="3">
        <f>SUM(H12:H20)</f>
        <v>2367005.29</v>
      </c>
    </row>
    <row r="22" spans="1:8" ht="34.5" customHeight="1" x14ac:dyDescent="0.25">
      <c r="A22" s="7" t="s">
        <v>22</v>
      </c>
      <c r="B22" s="7"/>
      <c r="C22" s="7"/>
      <c r="D22" s="7"/>
      <c r="E22" s="7"/>
      <c r="F22" s="7"/>
      <c r="G22" s="7"/>
      <c r="H22" s="7"/>
    </row>
  </sheetData>
  <mergeCells count="8">
    <mergeCell ref="A11:A20"/>
    <mergeCell ref="A21:G21"/>
    <mergeCell ref="A22:H22"/>
    <mergeCell ref="A9:H9"/>
    <mergeCell ref="B7:H7"/>
    <mergeCell ref="B10:H10"/>
    <mergeCell ref="A5:H5"/>
    <mergeCell ref="A6:H6"/>
  </mergeCells>
  <printOptions horizontalCentered="1"/>
  <pageMargins left="0.9055118110236221" right="0.51181102362204722" top="0.78740157480314965" bottom="0.78740157480314965" header="0.51181102362204722" footer="0.51181102362204722"/>
  <pageSetup paperSize="9" scale="63" firstPageNumber="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616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dc:description/>
  <cp:lastModifiedBy>PMI</cp:lastModifiedBy>
  <cp:revision>100</cp:revision>
  <cp:lastPrinted>2026-06-18T19:19:28Z</cp:lastPrinted>
  <dcterms:created xsi:type="dcterms:W3CDTF">2024-09-30T16:03:40Z</dcterms:created>
  <dcterms:modified xsi:type="dcterms:W3CDTF">2026-06-18T19:21:35Z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